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B3EE506B-4F63-4FA9-958D-5858F6AFEE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Z39" i="8"/>
  <c r="Y39" i="8"/>
  <c r="Z39" i="9"/>
  <c r="Y39" i="9"/>
  <c r="Z39" i="10"/>
  <c r="Z39" i="11"/>
  <c r="Y39" i="11"/>
  <c r="Z39" i="12"/>
  <c r="Y39" i="12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J39" i="11"/>
  <c r="W39" i="12"/>
  <c r="J39" i="12"/>
  <c r="W39" i="1"/>
  <c r="J39" i="1"/>
  <c r="T38" i="3"/>
  <c r="L38" i="3"/>
  <c r="D38" i="3"/>
  <c r="D40" i="3" s="1"/>
  <c r="T38" i="4"/>
  <c r="L38" i="4"/>
  <c r="D38" i="4"/>
  <c r="D40" i="4" s="1"/>
  <c r="T38" i="5"/>
  <c r="L38" i="5"/>
  <c r="D38" i="5"/>
  <c r="D40" i="5" s="1"/>
  <c r="U38" i="6"/>
  <c r="M38" i="6"/>
  <c r="E38" i="6"/>
  <c r="E40" i="6" s="1"/>
  <c r="V38" i="7"/>
  <c r="Q38" i="7"/>
  <c r="N38" i="7"/>
  <c r="F38" i="7"/>
  <c r="F40" i="7" s="1"/>
  <c r="W38" i="8"/>
  <c r="R38" i="8"/>
  <c r="O38" i="8"/>
  <c r="J38" i="8"/>
  <c r="G38" i="8"/>
  <c r="G40" i="8" s="1"/>
  <c r="H39" i="8" s="1"/>
  <c r="W38" i="9"/>
  <c r="O38" i="9"/>
  <c r="G38" i="9"/>
  <c r="G40" i="9" s="1"/>
  <c r="H39" i="9" s="1"/>
  <c r="W38" i="10"/>
  <c r="O38" i="10"/>
  <c r="G38" i="10"/>
  <c r="G40" i="10" s="1"/>
  <c r="H39" i="10" s="1"/>
  <c r="X38" i="11"/>
  <c r="Z38" i="11" s="1"/>
  <c r="P38" i="11"/>
  <c r="H38" i="11"/>
  <c r="X38" i="12"/>
  <c r="X40" i="12" s="1"/>
  <c r="P38" i="12"/>
  <c r="H38" i="12"/>
  <c r="X38" i="1"/>
  <c r="P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Z36" i="12" s="1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R38" i="1" s="1"/>
  <c r="Q36" i="1"/>
  <c r="P36" i="1"/>
  <c r="O36" i="1"/>
  <c r="N36" i="1"/>
  <c r="M36" i="1"/>
  <c r="L36" i="1"/>
  <c r="K36" i="1"/>
  <c r="J36" i="1"/>
  <c r="J38" i="1" s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P38" i="3" s="1"/>
  <c r="O27" i="3"/>
  <c r="N27" i="3"/>
  <c r="M27" i="3"/>
  <c r="L27" i="3"/>
  <c r="K27" i="3"/>
  <c r="J27" i="3"/>
  <c r="I27" i="3"/>
  <c r="H27" i="3"/>
  <c r="H38" i="3" s="1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P38" i="4" s="1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Z27" i="5"/>
  <c r="Y27" i="5"/>
  <c r="X27" i="5"/>
  <c r="X38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H38" i="5" s="1"/>
  <c r="G27" i="5"/>
  <c r="F27" i="5"/>
  <c r="E27" i="5"/>
  <c r="D27" i="5"/>
  <c r="C27" i="5"/>
  <c r="AA27" i="6"/>
  <c r="Y27" i="6"/>
  <c r="Y38" i="6" s="1"/>
  <c r="Y40" i="6" s="1"/>
  <c r="X27" i="6"/>
  <c r="X38" i="6" s="1"/>
  <c r="W27" i="6"/>
  <c r="V27" i="6"/>
  <c r="U27" i="6"/>
  <c r="T27" i="6"/>
  <c r="S27" i="6"/>
  <c r="R27" i="6"/>
  <c r="Q27" i="6"/>
  <c r="Q38" i="6" s="1"/>
  <c r="P27" i="6"/>
  <c r="P38" i="6" s="1"/>
  <c r="O27" i="6"/>
  <c r="N27" i="6"/>
  <c r="M27" i="6"/>
  <c r="L27" i="6"/>
  <c r="K27" i="6"/>
  <c r="J27" i="6"/>
  <c r="I27" i="6"/>
  <c r="I38" i="6" s="1"/>
  <c r="H27" i="6"/>
  <c r="H38" i="6" s="1"/>
  <c r="G27" i="6"/>
  <c r="F27" i="6"/>
  <c r="E27" i="6"/>
  <c r="D27" i="6"/>
  <c r="C27" i="6"/>
  <c r="AA27" i="7"/>
  <c r="Y27" i="7"/>
  <c r="Y38" i="7" s="1"/>
  <c r="Y40" i="7" s="1"/>
  <c r="X27" i="7"/>
  <c r="Z27" i="7" s="1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J38" i="7" s="1"/>
  <c r="I27" i="7"/>
  <c r="I38" i="7" s="1"/>
  <c r="H27" i="7"/>
  <c r="G27" i="7"/>
  <c r="F27" i="7"/>
  <c r="E27" i="7"/>
  <c r="D27" i="7"/>
  <c r="C27" i="7"/>
  <c r="AA27" i="8"/>
  <c r="AA38" i="8" s="1"/>
  <c r="AA40" i="8" s="1"/>
  <c r="Z27" i="8"/>
  <c r="Y27" i="8"/>
  <c r="X27" i="8"/>
  <c r="W27" i="8"/>
  <c r="V27" i="8"/>
  <c r="U27" i="8"/>
  <c r="T27" i="8"/>
  <c r="S27" i="8"/>
  <c r="S38" i="8" s="1"/>
  <c r="R27" i="8"/>
  <c r="Q27" i="8"/>
  <c r="P27" i="8"/>
  <c r="O27" i="8"/>
  <c r="N27" i="8"/>
  <c r="M27" i="8"/>
  <c r="L27" i="8"/>
  <c r="K27" i="8"/>
  <c r="K38" i="8" s="1"/>
  <c r="J27" i="8"/>
  <c r="I27" i="8"/>
  <c r="H27" i="8"/>
  <c r="G27" i="8"/>
  <c r="F27" i="8"/>
  <c r="E27" i="8"/>
  <c r="D27" i="8"/>
  <c r="C27" i="8"/>
  <c r="C38" i="8" s="1"/>
  <c r="C40" i="8" s="1"/>
  <c r="AA27" i="9"/>
  <c r="AA38" i="9" s="1"/>
  <c r="AA40" i="9" s="1"/>
  <c r="Z27" i="9"/>
  <c r="Y27" i="9"/>
  <c r="X27" i="9"/>
  <c r="W27" i="9"/>
  <c r="V27" i="9"/>
  <c r="U27" i="9"/>
  <c r="T27" i="9"/>
  <c r="S27" i="9"/>
  <c r="S38" i="9" s="1"/>
  <c r="R27" i="9"/>
  <c r="R38" i="9" s="1"/>
  <c r="Q27" i="9"/>
  <c r="P27" i="9"/>
  <c r="O27" i="9"/>
  <c r="N27" i="9"/>
  <c r="M27" i="9"/>
  <c r="L27" i="9"/>
  <c r="K27" i="9"/>
  <c r="K38" i="9" s="1"/>
  <c r="J27" i="9"/>
  <c r="J38" i="9" s="1"/>
  <c r="I27" i="9"/>
  <c r="H27" i="9"/>
  <c r="G27" i="9"/>
  <c r="F27" i="9"/>
  <c r="E27" i="9"/>
  <c r="D27" i="9"/>
  <c r="C27" i="9"/>
  <c r="C38" i="9" s="1"/>
  <c r="C40" i="9" s="1"/>
  <c r="AA27" i="10"/>
  <c r="AA38" i="10" s="1"/>
  <c r="AA40" i="10" s="1"/>
  <c r="Y27" i="10"/>
  <c r="X27" i="10"/>
  <c r="W27" i="10"/>
  <c r="V27" i="10"/>
  <c r="U27" i="10"/>
  <c r="T27" i="10"/>
  <c r="S27" i="10"/>
  <c r="S38" i="10" s="1"/>
  <c r="R27" i="10"/>
  <c r="R38" i="10" s="1"/>
  <c r="Q27" i="10"/>
  <c r="P27" i="10"/>
  <c r="O27" i="10"/>
  <c r="N27" i="10"/>
  <c r="M27" i="10"/>
  <c r="L27" i="10"/>
  <c r="K27" i="10"/>
  <c r="K38" i="10" s="1"/>
  <c r="J27" i="10"/>
  <c r="J38" i="10" s="1"/>
  <c r="I27" i="10"/>
  <c r="H27" i="10"/>
  <c r="G27" i="10"/>
  <c r="F27" i="10"/>
  <c r="E27" i="10"/>
  <c r="D27" i="10"/>
  <c r="C27" i="10"/>
  <c r="C38" i="10" s="1"/>
  <c r="C40" i="10" s="1"/>
  <c r="AA27" i="11"/>
  <c r="AA38" i="11" s="1"/>
  <c r="AA40" i="11" s="1"/>
  <c r="Y27" i="11"/>
  <c r="X27" i="11"/>
  <c r="Z27" i="11" s="1"/>
  <c r="W27" i="11"/>
  <c r="V27" i="11"/>
  <c r="U27" i="11"/>
  <c r="T27" i="11"/>
  <c r="T38" i="11" s="1"/>
  <c r="S27" i="11"/>
  <c r="S38" i="11" s="1"/>
  <c r="R27" i="11"/>
  <c r="R38" i="11" s="1"/>
  <c r="Q27" i="11"/>
  <c r="P27" i="11"/>
  <c r="O27" i="11"/>
  <c r="N27" i="11"/>
  <c r="M27" i="11"/>
  <c r="L27" i="11"/>
  <c r="L38" i="11" s="1"/>
  <c r="K27" i="11"/>
  <c r="K38" i="11" s="1"/>
  <c r="J27" i="11"/>
  <c r="J38" i="11" s="1"/>
  <c r="I27" i="11"/>
  <c r="H27" i="11"/>
  <c r="G27" i="11"/>
  <c r="F27" i="11"/>
  <c r="E27" i="11"/>
  <c r="D27" i="11"/>
  <c r="D38" i="11" s="1"/>
  <c r="D40" i="11" s="1"/>
  <c r="C27" i="11"/>
  <c r="C38" i="11" s="1"/>
  <c r="C40" i="11" s="1"/>
  <c r="AA27" i="12"/>
  <c r="AA38" i="12" s="1"/>
  <c r="AA40" i="12" s="1"/>
  <c r="Y27" i="12"/>
  <c r="X27" i="12"/>
  <c r="Z27" i="12" s="1"/>
  <c r="W27" i="12"/>
  <c r="V27" i="12"/>
  <c r="U27" i="12"/>
  <c r="T27" i="12"/>
  <c r="T38" i="12" s="1"/>
  <c r="S27" i="12"/>
  <c r="R27" i="12"/>
  <c r="R38" i="12" s="1"/>
  <c r="Q27" i="12"/>
  <c r="P27" i="12"/>
  <c r="O27" i="12"/>
  <c r="N27" i="12"/>
  <c r="M27" i="12"/>
  <c r="L27" i="12"/>
  <c r="L38" i="12" s="1"/>
  <c r="K27" i="12"/>
  <c r="K38" i="12" s="1"/>
  <c r="J27" i="12"/>
  <c r="J38" i="12" s="1"/>
  <c r="I27" i="12"/>
  <c r="H27" i="12"/>
  <c r="G27" i="12"/>
  <c r="F27" i="12"/>
  <c r="E27" i="12"/>
  <c r="D27" i="12"/>
  <c r="D38" i="12" s="1"/>
  <c r="D40" i="12" s="1"/>
  <c r="C27" i="12"/>
  <c r="C38" i="12" s="1"/>
  <c r="C40" i="12" s="1"/>
  <c r="AA27" i="1"/>
  <c r="AA38" i="1" s="1"/>
  <c r="AA40" i="1" s="1"/>
  <c r="Z27" i="1"/>
  <c r="Y27" i="1"/>
  <c r="X27" i="1"/>
  <c r="W27" i="1"/>
  <c r="V27" i="1"/>
  <c r="U27" i="1"/>
  <c r="T27" i="1"/>
  <c r="T38" i="1" s="1"/>
  <c r="S27" i="1"/>
  <c r="S38" i="1" s="1"/>
  <c r="R27" i="1"/>
  <c r="Q27" i="1"/>
  <c r="P27" i="1"/>
  <c r="O27" i="1"/>
  <c r="N27" i="1"/>
  <c r="M27" i="1"/>
  <c r="L27" i="1"/>
  <c r="L38" i="1" s="1"/>
  <c r="K27" i="1"/>
  <c r="K38" i="1" s="1"/>
  <c r="J27" i="1"/>
  <c r="I27" i="1"/>
  <c r="H27" i="1"/>
  <c r="G27" i="1"/>
  <c r="F27" i="1"/>
  <c r="E27" i="1"/>
  <c r="D27" i="1"/>
  <c r="D38" i="1" s="1"/>
  <c r="D40" i="1" s="1"/>
  <c r="C27" i="1"/>
  <c r="C38" i="1" s="1"/>
  <c r="C40" i="1" s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Z17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R17" i="11"/>
  <c r="Q17" i="11"/>
  <c r="Q38" i="11" s="1"/>
  <c r="P17" i="11"/>
  <c r="O17" i="11"/>
  <c r="O38" i="11" s="1"/>
  <c r="N17" i="11"/>
  <c r="N38" i="11" s="1"/>
  <c r="M17" i="11"/>
  <c r="M38" i="11" s="1"/>
  <c r="L17" i="11"/>
  <c r="K17" i="11"/>
  <c r="J17" i="11"/>
  <c r="I17" i="11"/>
  <c r="I38" i="11" s="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S17" i="12"/>
  <c r="S38" i="12" s="1"/>
  <c r="R17" i="12"/>
  <c r="Q17" i="12"/>
  <c r="Q38" i="12" s="1"/>
  <c r="P17" i="12"/>
  <c r="O17" i="12"/>
  <c r="O38" i="12" s="1"/>
  <c r="N17" i="12"/>
  <c r="N38" i="12" s="1"/>
  <c r="M17" i="12"/>
  <c r="M38" i="12" s="1"/>
  <c r="L17" i="12"/>
  <c r="K17" i="12"/>
  <c r="J17" i="12"/>
  <c r="I17" i="12"/>
  <c r="I38" i="12" s="1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R17" i="1"/>
  <c r="Q17" i="1"/>
  <c r="Q38" i="1" s="1"/>
  <c r="P17" i="1"/>
  <c r="O17" i="1"/>
  <c r="O38" i="1" s="1"/>
  <c r="N17" i="1"/>
  <c r="N38" i="1" s="1"/>
  <c r="M17" i="1"/>
  <c r="M38" i="1" s="1"/>
  <c r="L17" i="1"/>
  <c r="K17" i="1"/>
  <c r="J17" i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H40" i="8" l="1"/>
  <c r="I39" i="8" s="1"/>
  <c r="I40" i="8" s="1"/>
  <c r="Z38" i="8"/>
  <c r="X40" i="8"/>
  <c r="Z40" i="8" s="1"/>
  <c r="X40" i="7"/>
  <c r="Z40" i="7" s="1"/>
  <c r="Z38" i="7"/>
  <c r="X40" i="6"/>
  <c r="Z40" i="6" s="1"/>
  <c r="Z38" i="6"/>
  <c r="Z38" i="5"/>
  <c r="X40" i="5"/>
  <c r="Z40" i="5" s="1"/>
  <c r="H40" i="10"/>
  <c r="I39" i="10" s="1"/>
  <c r="I40" i="10" s="1"/>
  <c r="K39" i="10" s="1"/>
  <c r="H40" i="9"/>
  <c r="I39" i="9" s="1"/>
  <c r="I40" i="9" s="1"/>
  <c r="J40" i="9" s="1"/>
  <c r="Z40" i="12"/>
  <c r="Z38" i="1"/>
  <c r="Z17" i="8"/>
  <c r="Z17" i="2"/>
  <c r="X38" i="2"/>
  <c r="X40" i="1"/>
  <c r="Z40" i="1" s="1"/>
  <c r="Z17" i="7"/>
  <c r="Z27" i="10"/>
  <c r="X40" i="11"/>
  <c r="Z40" i="11" s="1"/>
  <c r="Z38" i="12"/>
  <c r="X38" i="10"/>
  <c r="X38" i="9"/>
  <c r="Z27" i="6"/>
  <c r="X38" i="4"/>
  <c r="X38" i="3"/>
  <c r="K39" i="8"/>
  <c r="J40" i="8"/>
  <c r="J40" i="11"/>
  <c r="K39" i="11"/>
  <c r="J40" i="10"/>
  <c r="K39" i="5"/>
  <c r="J40" i="5"/>
  <c r="K39" i="1"/>
  <c r="J40" i="1"/>
  <c r="K39" i="7"/>
  <c r="J40" i="7"/>
  <c r="K39" i="4"/>
  <c r="J40" i="4"/>
  <c r="J40" i="3"/>
  <c r="K39" i="3"/>
  <c r="J40" i="2"/>
  <c r="K39" i="2"/>
  <c r="K39" i="9"/>
  <c r="K39" i="12"/>
  <c r="J40" i="12"/>
  <c r="J40" i="6"/>
  <c r="K39" i="6"/>
  <c r="Z38" i="9" l="1"/>
  <c r="X40" i="9"/>
  <c r="Z40" i="9" s="1"/>
  <c r="Z38" i="10"/>
  <c r="X40" i="10"/>
  <c r="Z40" i="10" s="1"/>
  <c r="X40" i="3"/>
  <c r="Z40" i="3" s="1"/>
  <c r="Z38" i="3"/>
  <c r="Z38" i="4"/>
  <c r="X40" i="4"/>
  <c r="Z40" i="4" s="1"/>
  <c r="Z38" i="2"/>
  <c r="X40" i="2"/>
  <c r="Z40" i="2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O39" i="10" l="1"/>
  <c r="N40" i="10"/>
  <c r="N40" i="4"/>
  <c r="O39" i="4"/>
  <c r="N40" i="1"/>
  <c r="O39" i="1"/>
  <c r="N40" i="5"/>
  <c r="O39" i="5"/>
  <c r="O39" i="11"/>
  <c r="N40" i="11"/>
  <c r="O39" i="7"/>
  <c r="N40" i="7"/>
  <c r="O39" i="3"/>
  <c r="N40" i="3"/>
  <c r="N40" i="9"/>
  <c r="O39" i="9"/>
  <c r="N40" i="8"/>
  <c r="O39" i="8"/>
  <c r="O39" i="2"/>
  <c r="N40" i="2"/>
  <c r="N40" i="12"/>
  <c r="O39" i="12"/>
  <c r="N40" i="6"/>
  <c r="O39" i="6"/>
  <c r="O40" i="6" l="1"/>
  <c r="P39" i="6" s="1"/>
  <c r="P40" i="6" s="1"/>
  <c r="Q39" i="6" s="1"/>
  <c r="Q40" i="6" s="1"/>
  <c r="R39" i="6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R39" i="4"/>
  <c r="O40" i="4"/>
  <c r="P39" i="4" s="1"/>
  <c r="P40" i="4" s="1"/>
  <c r="Q39" i="4" s="1"/>
  <c r="Q40" i="4" s="1"/>
  <c r="R39" i="2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O40" i="11"/>
  <c r="P39" i="11" s="1"/>
  <c r="P40" i="11" s="1"/>
  <c r="Q39" i="11" s="1"/>
  <c r="Q40" i="11" s="1"/>
  <c r="R39" i="11"/>
  <c r="R39" i="10"/>
  <c r="O40" i="10"/>
  <c r="P39" i="10" s="1"/>
  <c r="P40" i="10" s="1"/>
  <c r="Q39" i="10" s="1"/>
  <c r="Q40" i="10" s="1"/>
  <c r="R40" i="10" l="1"/>
  <c r="S39" i="10"/>
  <c r="S39" i="12"/>
  <c r="R40" i="12"/>
  <c r="S39" i="5"/>
  <c r="R40" i="5"/>
  <c r="S39" i="7"/>
  <c r="R40" i="7"/>
  <c r="R40" i="2"/>
  <c r="S39" i="2"/>
  <c r="S39" i="4"/>
  <c r="R40" i="4"/>
  <c r="R40" i="11"/>
  <c r="S39" i="11"/>
  <c r="R40" i="9"/>
  <c r="S39" i="9"/>
  <c r="S39" i="8"/>
  <c r="R40" i="8"/>
  <c r="R40" i="3"/>
  <c r="S39" i="3"/>
  <c r="S39" i="1"/>
  <c r="R40" i="1"/>
  <c r="R40" i="6"/>
  <c r="S39" i="6"/>
  <c r="V39" i="6" l="1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<sst xmlns="http://schemas.openxmlformats.org/spreadsheetml/2006/main" count="1260" uniqueCount="78">
  <si>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</si>
  <si>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</si>
  <si>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</si>
  <si>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</si>
  <si>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</si>
  <si>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</si>
  <si>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</si>
  <si>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</si>
  <si>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</si>
  <si>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</si>
  <si>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</si>
  <si>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</si>
  <si>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</si>
  <si>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</si>
  <si>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</si>
  <si>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</si>
  <si>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</si>
  <si>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</si>
  <si>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</si>
  <si>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</si>
  <si>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</si>
  <si>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</si>
  <si>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</si>
  <si>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</si>
  <si>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</si>
  <si>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</si>
  <si>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</si>
  <si>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</si>
  <si>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</si>
  <si>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</si>
  <si>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</si>
  <si>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</si>
  <si>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</si>
  <si>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</si>
  <si>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</si>
  <si>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</si>
  <si>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</si>
  <si>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</si>
  <si>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</si>
  <si>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</si>
  <si>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</si>
  <si>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</si>
  <si>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</si>
  <si>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</si>
  <si>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</si>
  <si>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</si>
  <si>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</si>
  <si>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</si>
  <si>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</si>
  <si>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</si>
  <si>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</si>
  <si>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</si>
  <si>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</si>
  <si>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</si>
  <si>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</si>
  <si>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</si>
  <si>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</si>
  <si>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</si>
  <si>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</si>
  <si>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</si>
  <si>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</si>
  <si>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</si>
  <si>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</si>
  <si>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</si>
  <si>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1st Quarter ended 30 September 2023 (Figures Finalised as at 2023/10/16)</t>
  </si>
  <si>
    <t>Gauteng: City of Tshwane (TSH) - Table C7 Quarterly Budgeted Cash Flows ( Water management                                   ) for 1st Quarter ended 30 September 2023 (Figures Finalised as at 2023/10/16)</t>
  </si>
  <si>
    <t>Gauteng: Emfuleni (GT421) - Table C7 Quarterly Budgeted Cash Flows ( Water management                                   ) for 1st Quarter ended 30 September 2023 (Figures Finalised as at 2023/10/16)</t>
  </si>
  <si>
    <t>Gauteng: Midvaal (GT422) - Table C7 Quarterly Budgeted Cash Flows ( Water management                                   ) for 1st Quarter ended 30 September 2023 (Figures Finalised as at 2023/10/16)</t>
  </si>
  <si>
    <t>Gauteng: Lesedi (GT423) - Table C7 Quarterly Budgeted Cash Flows ( Water management                                   ) for 1st Quarter ended 30 September 2023 (Figures Finalised as at 2023/10/16)</t>
  </si>
  <si>
    <t>Gauteng: Sedibeng (DC42) - Table C7 Quarterly Budgeted Cash Flows ( Water management                                   ) for 1st Quarter ended 30 September 2023 (Figures Finalised as at 2023/10/16)</t>
  </si>
  <si>
    <t>Gauteng: Mogale City (GT481) - Table C7 Quarterly Budgeted Cash Flows ( Water management                                   ) for 1st Quarter ended 30 September 2023 (Figures Finalised as at 2023/10/16)</t>
  </si>
  <si>
    <t>Gauteng: Merafong City (GT484) - Table C7 Quarterly Budgeted Cash Flows ( Water management                                   ) for 1st Quarter ended 30 September 2023 (Figures Finalised as at 2023/10/16)</t>
  </si>
  <si>
    <t>Gauteng: Rand West City (GT485) - Table C7 Quarterly Budgeted Cash Flows ( Water management                                   ) for 1st Quarter ended 30 September 2023 (Figures Finalised as at 2023/10/16)</t>
  </si>
  <si>
    <t>Gauteng: West Rand (DC48)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</si>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</sst>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-5301869734</v>
      </c>
      <c r="D14" s="18"/>
      <c r="E14" s="19">
        <v>-6705765848</v>
      </c>
      <c r="F14" s="20">
        <v>-6705765848</v>
      </c>
      <c r="G14" s="20"/>
      <c r="H14" s="20">
        <v>-964075638</v>
      </c>
      <c r="I14" s="20">
        <v>-845559673</v>
      </c>
      <c r="J14" s="20">
        <v>-1809635311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-1809635311</v>
      </c>
      <c r="X14" s="20">
        <v>-1676441466</v>
      </c>
      <c r="Y14" s="20">
        <v>-133193845</v>
      </c>
      <c r="Z14" s="21">
        <v>7.945034031984509</v>
      </c>
      <c r="AA14" s="22">
        <v>-6705765848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-5301869734</v>
      </c>
      <c r="D17" s="26">
        <f>SUM(D6:D16)</f>
        <v>0</v>
      </c>
      <c r="E17" s="27">
        <f t="shared" si="0"/>
        <v>-6705765848</v>
      </c>
      <c r="F17" s="28">
        <f t="shared" si="0"/>
        <v>-6705765848</v>
      </c>
      <c r="G17" s="28">
        <f t="shared" si="0"/>
        <v>0</v>
      </c>
      <c r="H17" s="28">
        <f t="shared" si="0"/>
        <v>-964075638</v>
      </c>
      <c r="I17" s="28">
        <f t="shared" si="0"/>
        <v>-845559673</v>
      </c>
      <c r="J17" s="28">
        <f t="shared" si="0"/>
        <v>-1809635311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-1809635311</v>
      </c>
      <c r="X17" s="28">
        <f t="shared" si="0"/>
        <v>-1676441466</v>
      </c>
      <c r="Y17" s="28">
        <f t="shared" si="0"/>
        <v>-133193845</v>
      </c>
      <c r="Z17" s="29">
        <f>+IF(X17&lt;&gt;0,+(Y17/X17)*100,0)</f>
        <v>7.945034031984509</v>
      </c>
      <c r="AA17" s="30">
        <f>SUM(AA6:AA16)</f>
        <v>-6705765848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-5301869734</v>
      </c>
      <c r="D38" s="32">
        <f>+D17+D27+D36</f>
        <v>0</v>
      </c>
      <c r="E38" s="33">
        <f t="shared" si="3"/>
        <v>-6705765848</v>
      </c>
      <c r="F38" s="2">
        <f t="shared" si="3"/>
        <v>-6705765848</v>
      </c>
      <c r="G38" s="2">
        <f t="shared" si="3"/>
        <v>0</v>
      </c>
      <c r="H38" s="2">
        <f t="shared" si="3"/>
        <v>-964075638</v>
      </c>
      <c r="I38" s="2">
        <f t="shared" si="3"/>
        <v>-845559673</v>
      </c>
      <c r="J38" s="2">
        <f t="shared" si="3"/>
        <v>-1809635311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-1809635311</v>
      </c>
      <c r="X38" s="2">
        <f t="shared" si="3"/>
        <v>-1676441466</v>
      </c>
      <c r="Y38" s="2">
        <f t="shared" si="3"/>
        <v>-133193845</v>
      </c>
      <c r="Z38" s="34">
        <f>+IF(X38&lt;&gt;0,+(Y38/X38)*100,0)</f>
        <v>7.945034031984509</v>
      </c>
      <c r="AA38" s="35">
        <f>+AA17+AA27+AA36</f>
        <v>-6705765848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-964075638</v>
      </c>
      <c r="J39" s="2">
        <f>+G39</f>
        <v>0</v>
      </c>
      <c r="K39" s="2">
        <f>+I40+K60</f>
        <v>-1809635311</v>
      </c>
      <c r="L39" s="2">
        <f>+K40+L60</f>
        <v>-1809635311</v>
      </c>
      <c r="M39" s="2">
        <f>+L40+M60</f>
        <v>-1809635311</v>
      </c>
      <c r="N39" s="2">
        <f>+K39</f>
        <v>-1809635311</v>
      </c>
      <c r="O39" s="2">
        <f>+M40+O60</f>
        <v>-1809635311</v>
      </c>
      <c r="P39" s="2">
        <f>+O40+P60</f>
        <v>-1809635311</v>
      </c>
      <c r="Q39" s="2">
        <f>+P40+Q60</f>
        <v>-1809635311</v>
      </c>
      <c r="R39" s="2">
        <f>+O39</f>
        <v>-1809635311</v>
      </c>
      <c r="S39" s="2">
        <f>+Q40+S60</f>
        <v>-1809635311</v>
      </c>
      <c r="T39" s="2">
        <f>+S40+T60</f>
        <v>-1809635311</v>
      </c>
      <c r="U39" s="2">
        <f>+T40+U60</f>
        <v>-1809635311</v>
      </c>
      <c r="V39" s="2">
        <f>+S39</f>
        <v>-1809635311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-5301869734</v>
      </c>
      <c r="D40" s="43">
        <f t="shared" ref="D40:AA40" si="4">+D38+D39</f>
        <v>0</v>
      </c>
      <c r="E40" s="44">
        <f t="shared" si="4"/>
        <v>-6705765848</v>
      </c>
      <c r="F40" s="45">
        <f t="shared" si="4"/>
        <v>-6705765848</v>
      </c>
      <c r="G40" s="45">
        <f t="shared" si="4"/>
        <v>0</v>
      </c>
      <c r="H40" s="45">
        <f t="shared" si="4"/>
        <v>-964075638</v>
      </c>
      <c r="I40" s="45">
        <f t="shared" si="4"/>
        <v>-1809635311</v>
      </c>
      <c r="J40" s="45">
        <f>+I40</f>
        <v>-1809635311</v>
      </c>
      <c r="K40" s="45">
        <f t="shared" si="4"/>
        <v>-1809635311</v>
      </c>
      <c r="L40" s="45">
        <f t="shared" si="4"/>
        <v>-1809635311</v>
      </c>
      <c r="M40" s="45">
        <f t="shared" si="4"/>
        <v>-1809635311</v>
      </c>
      <c r="N40" s="45">
        <f>+M40</f>
        <v>-1809635311</v>
      </c>
      <c r="O40" s="45">
        <f t="shared" si="4"/>
        <v>-1809635311</v>
      </c>
      <c r="P40" s="45">
        <f t="shared" si="4"/>
        <v>-1809635311</v>
      </c>
      <c r="Q40" s="45">
        <f t="shared" si="4"/>
        <v>-1809635311</v>
      </c>
      <c r="R40" s="45">
        <f>+Q40</f>
        <v>-1809635311</v>
      </c>
      <c r="S40" s="45">
        <f t="shared" si="4"/>
        <v>-1809635311</v>
      </c>
      <c r="T40" s="45">
        <f t="shared" si="4"/>
        <v>-1809635311</v>
      </c>
      <c r="U40" s="45">
        <f t="shared" si="4"/>
        <v>-1809635311</v>
      </c>
      <c r="V40" s="45">
        <f>+U40</f>
        <v>-1809635311</v>
      </c>
      <c r="W40" s="45">
        <f>+V40</f>
        <v>-1809635311</v>
      </c>
      <c r="X40" s="45">
        <f t="shared" si="4"/>
        <v>-1676441466</v>
      </c>
      <c r="Y40" s="45">
        <f t="shared" si="4"/>
        <v>-133193845</v>
      </c>
      <c r="Z40" s="46">
        <f>+IF(X40&lt;&gt;0,+(Y40/X40)*100,0)</f>
        <v>7.945034031984509</v>
      </c>
      <c r="AA40" s="47">
        <f t="shared" si="4"/>
        <v>-6705765848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-7704106000</v>
      </c>
      <c r="F14" s="20">
        <v>-7704106000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-1926026502</v>
      </c>
      <c r="Y14" s="20">
        <v>1926026502</v>
      </c>
      <c r="Z14" s="21">
        <v>-100</v>
      </c>
      <c r="AA14" s="22">
        <v>-7704106000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-7704106000</v>
      </c>
      <c r="F17" s="28">
        <f t="shared" si="0"/>
        <v>-7704106000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-1926026502</v>
      </c>
      <c r="Y17" s="28">
        <f t="shared" si="0"/>
        <v>1926026502</v>
      </c>
      <c r="Z17" s="29">
        <f>+IF(X17&lt;&gt;0,+(Y17/X17)*100,0)</f>
        <v>-100</v>
      </c>
      <c r="AA17" s="30">
        <f>SUM(AA6:AA16)</f>
        <v>-7704106000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-7704106000</v>
      </c>
      <c r="F38" s="2">
        <f t="shared" si="3"/>
        <v>-7704106000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-1926026502</v>
      </c>
      <c r="Y38" s="2">
        <f t="shared" si="3"/>
        <v>1926026502</v>
      </c>
      <c r="Z38" s="34">
        <f>+IF(X38&lt;&gt;0,+(Y38/X38)*100,0)</f>
        <v>-100</v>
      </c>
      <c r="AA38" s="35">
        <f>+AA17+AA27+AA36</f>
        <v>-7704106000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-1011173564</v>
      </c>
      <c r="H39" s="2">
        <f>+G40+H60</f>
        <v>-681091099</v>
      </c>
      <c r="I39" s="2">
        <f>+H40+I60</f>
        <v>-1096508318</v>
      </c>
      <c r="J39" s="2">
        <f>+G39</f>
        <v>-1011173564</v>
      </c>
      <c r="K39" s="2">
        <f>+I40+K60</f>
        <v>-1096508318</v>
      </c>
      <c r="L39" s="2">
        <f>+K40+L60</f>
        <v>-1096508318</v>
      </c>
      <c r="M39" s="2">
        <f>+L40+M60</f>
        <v>-1096508318</v>
      </c>
      <c r="N39" s="2">
        <f>+K39</f>
        <v>-1096508318</v>
      </c>
      <c r="O39" s="2">
        <f>+M40+O60</f>
        <v>-1096508318</v>
      </c>
      <c r="P39" s="2">
        <f>+O40+P60</f>
        <v>-1096508318</v>
      </c>
      <c r="Q39" s="2">
        <f>+P40+Q60</f>
        <v>-1096508318</v>
      </c>
      <c r="R39" s="2">
        <f>+O39</f>
        <v>-1096508318</v>
      </c>
      <c r="S39" s="2">
        <f>+Q40+S60</f>
        <v>-1096508318</v>
      </c>
      <c r="T39" s="2">
        <f>+S40+T60</f>
        <v>-1096508318</v>
      </c>
      <c r="U39" s="2">
        <f>+T40+U60</f>
        <v>-1096508318</v>
      </c>
      <c r="V39" s="2">
        <f>+S39</f>
        <v>-1096508318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-7704106000</v>
      </c>
      <c r="F40" s="45">
        <f t="shared" si="4"/>
        <v>-7704106000</v>
      </c>
      <c r="G40" s="45">
        <f t="shared" si="4"/>
        <v>-1011173564</v>
      </c>
      <c r="H40" s="45">
        <f t="shared" si="4"/>
        <v>-681091099</v>
      </c>
      <c r="I40" s="45">
        <f t="shared" si="4"/>
        <v>-1096508318</v>
      </c>
      <c r="J40" s="45">
        <f>+I40</f>
        <v>-1096508318</v>
      </c>
      <c r="K40" s="45">
        <f t="shared" si="4"/>
        <v>-1096508318</v>
      </c>
      <c r="L40" s="45">
        <f t="shared" si="4"/>
        <v>-1096508318</v>
      </c>
      <c r="M40" s="45">
        <f t="shared" si="4"/>
        <v>-1096508318</v>
      </c>
      <c r="N40" s="45">
        <f>+M40</f>
        <v>-1096508318</v>
      </c>
      <c r="O40" s="45">
        <f t="shared" si="4"/>
        <v>-1096508318</v>
      </c>
      <c r="P40" s="45">
        <f t="shared" si="4"/>
        <v>-1096508318</v>
      </c>
      <c r="Q40" s="45">
        <f t="shared" si="4"/>
        <v>-1096508318</v>
      </c>
      <c r="R40" s="45">
        <f>+Q40</f>
        <v>-1096508318</v>
      </c>
      <c r="S40" s="45">
        <f t="shared" si="4"/>
        <v>-1096508318</v>
      </c>
      <c r="T40" s="45">
        <f t="shared" si="4"/>
        <v>-1096508318</v>
      </c>
      <c r="U40" s="45">
        <f t="shared" si="4"/>
        <v>-1096508318</v>
      </c>
      <c r="V40" s="45">
        <f>+U40</f>
        <v>-1096508318</v>
      </c>
      <c r="W40" s="45">
        <f>+V40</f>
        <v>-1096508318</v>
      </c>
      <c r="X40" s="45">
        <f t="shared" si="4"/>
        <v>-1926026502</v>
      </c>
      <c r="Y40" s="45">
        <f t="shared" si="4"/>
        <v>914852938</v>
      </c>
      <c r="Z40" s="46">
        <f>+IF(X40&lt;&gt;0,+(Y40/X40)*100,0)</f>
        <v>-47.499498945108492</v>
      </c>
      <c r="AA40" s="47">
        <f t="shared" si="4"/>
        <v>-7704106000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-1011173564</v>
      </c>
      <c r="H60">
        <v>330082465</v>
      </c>
      <c r="I60">
        <v>-415417219</v>
      </c>
      <c r="J60">
        <v>-1011173564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8139840</v>
      </c>
      <c r="J14" s="20">
        <v>8139840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8139840</v>
      </c>
      <c r="X14" s="20"/>
      <c r="Y14" s="20">
        <v>8139840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8139840</v>
      </c>
      <c r="J17" s="28">
        <f t="shared" si="0"/>
        <v>8139840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8139840</v>
      </c>
      <c r="X17" s="28">
        <f t="shared" si="0"/>
        <v>0</v>
      </c>
      <c r="Y17" s="28">
        <f t="shared" si="0"/>
        <v>8139840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8139840</v>
      </c>
      <c r="J38" s="2">
        <f t="shared" si="3"/>
        <v>8139840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8139840</v>
      </c>
      <c r="X38" s="2">
        <f t="shared" si="3"/>
        <v>0</v>
      </c>
      <c r="Y38" s="2">
        <f t="shared" si="3"/>
        <v>8139840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8139840</v>
      </c>
      <c r="L39" s="2">
        <f>+K40+L60</f>
        <v>8139840</v>
      </c>
      <c r="M39" s="2">
        <f>+L40+M60</f>
        <v>8139840</v>
      </c>
      <c r="N39" s="2">
        <f>+K39</f>
        <v>8139840</v>
      </c>
      <c r="O39" s="2">
        <f>+M40+O60</f>
        <v>8139840</v>
      </c>
      <c r="P39" s="2">
        <f>+O40+P60</f>
        <v>8139840</v>
      </c>
      <c r="Q39" s="2">
        <f>+P40+Q60</f>
        <v>8139840</v>
      </c>
      <c r="R39" s="2">
        <f>+O39</f>
        <v>8139840</v>
      </c>
      <c r="S39" s="2">
        <f>+Q40+S60</f>
        <v>8139840</v>
      </c>
      <c r="T39" s="2">
        <f>+S40+T60</f>
        <v>8139840</v>
      </c>
      <c r="U39" s="2">
        <f>+T40+U60</f>
        <v>8139840</v>
      </c>
      <c r="V39" s="2">
        <f>+S39</f>
        <v>8139840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8139840</v>
      </c>
      <c r="J40" s="45">
        <f>+I40</f>
        <v>8139840</v>
      </c>
      <c r="K40" s="45">
        <f t="shared" si="4"/>
        <v>8139840</v>
      </c>
      <c r="L40" s="45">
        <f t="shared" si="4"/>
        <v>8139840</v>
      </c>
      <c r="M40" s="45">
        <f t="shared" si="4"/>
        <v>8139840</v>
      </c>
      <c r="N40" s="45">
        <f>+M40</f>
        <v>8139840</v>
      </c>
      <c r="O40" s="45">
        <f t="shared" si="4"/>
        <v>8139840</v>
      </c>
      <c r="P40" s="45">
        <f t="shared" si="4"/>
        <v>8139840</v>
      </c>
      <c r="Q40" s="45">
        <f t="shared" si="4"/>
        <v>8139840</v>
      </c>
      <c r="R40" s="45">
        <f>+Q40</f>
        <v>8139840</v>
      </c>
      <c r="S40" s="45">
        <f t="shared" si="4"/>
        <v>8139840</v>
      </c>
      <c r="T40" s="45">
        <f t="shared" si="4"/>
        <v>8139840</v>
      </c>
      <c r="U40" s="45">
        <f t="shared" si="4"/>
        <v>8139840</v>
      </c>
      <c r="V40" s="45">
        <f>+U40</f>
        <v>8139840</v>
      </c>
      <c r="W40" s="45">
        <f>+V40</f>
        <v>8139840</v>
      </c>
      <c r="X40" s="45">
        <f t="shared" si="4"/>
        <v>0</v>
      </c>
      <c r="Y40" s="45">
        <f t="shared" si="4"/>
        <v>8139840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-172744791</v>
      </c>
      <c r="F14" s="20">
        <v>-172744791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-43186203</v>
      </c>
      <c r="Y14" s="20">
        <v>43186203</v>
      </c>
      <c r="Z14" s="21">
        <v>-100</v>
      </c>
      <c r="AA14" s="22">
        <v>-172744791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-172744791</v>
      </c>
      <c r="F17" s="28">
        <f t="shared" si="0"/>
        <v>-172744791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-43186203</v>
      </c>
      <c r="Y17" s="28">
        <f t="shared" si="0"/>
        <v>43186203</v>
      </c>
      <c r="Z17" s="29">
        <f>+IF(X17&lt;&gt;0,+(Y17/X17)*100,0)</f>
        <v>-100</v>
      </c>
      <c r="AA17" s="30">
        <f>SUM(AA6:AA16)</f>
        <v>-172744791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-172744791</v>
      </c>
      <c r="F38" s="2">
        <f t="shared" si="3"/>
        <v>-172744791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-43186203</v>
      </c>
      <c r="Y38" s="2">
        <f t="shared" si="3"/>
        <v>43186203</v>
      </c>
      <c r="Z38" s="34">
        <f>+IF(X38&lt;&gt;0,+(Y38/X38)*100,0)</f>
        <v>-100</v>
      </c>
      <c r="AA38" s="35">
        <f>+AA17+AA27+AA36</f>
        <v>-172744791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-172744791</v>
      </c>
      <c r="F40" s="45">
        <f t="shared" si="4"/>
        <v>-172744791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-43186203</v>
      </c>
      <c r="Y40" s="45">
        <f t="shared" si="4"/>
        <v>43186203</v>
      </c>
      <c r="Z40" s="46">
        <f>+IF(X40&lt;&gt;0,+(Y40/X40)*100,0)</f>
        <v>-100</v>
      </c>
      <c r="AA40" s="47">
        <f t="shared" si="4"/>
        <v>-172744791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46555167</v>
      </c>
      <c r="D7" s="18"/>
      <c r="E7" s="19">
        <v>-3486413</v>
      </c>
      <c r="F7" s="20">
        <v>-3486413</v>
      </c>
      <c r="G7" s="20">
        <v>6529839</v>
      </c>
      <c r="H7" s="20">
        <v>6649528</v>
      </c>
      <c r="I7" s="20">
        <v>3105285</v>
      </c>
      <c r="J7" s="20">
        <v>16284652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16284652</v>
      </c>
      <c r="X7" s="20">
        <v>-871602</v>
      </c>
      <c r="Y7" s="20">
        <v>17156254</v>
      </c>
      <c r="Z7" s="21">
        <v>-1968.3587233622684</v>
      </c>
      <c r="AA7" s="22">
        <v>-3486413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1228000</v>
      </c>
      <c r="D9" s="18"/>
      <c r="E9" s="19">
        <v>906098</v>
      </c>
      <c r="F9" s="20">
        <v>906098</v>
      </c>
      <c r="G9" s="20"/>
      <c r="H9" s="20">
        <v>273000</v>
      </c>
      <c r="I9" s="20"/>
      <c r="J9" s="20">
        <v>273000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273000</v>
      </c>
      <c r="X9" s="20">
        <v>226524</v>
      </c>
      <c r="Y9" s="20">
        <v>46476</v>
      </c>
      <c r="Z9" s="21">
        <v>20.517031307940879</v>
      </c>
      <c r="AA9" s="22">
        <v>906098</v>
      </c>
    </row>
    <row r="10" spans="1:27" x14ac:dyDescent="0.25">
      <c r="A10" s="23" t="s">
        <v>38</v>
      </c>
      <c r="B10" s="17" t="s">
        <v>6</v>
      </c>
      <c r="C10" s="18">
        <v>13874000</v>
      </c>
      <c r="D10" s="18"/>
      <c r="E10" s="19"/>
      <c r="F10" s="20"/>
      <c r="G10" s="20">
        <v>8808000</v>
      </c>
      <c r="H10" s="20"/>
      <c r="I10" s="20"/>
      <c r="J10" s="20">
        <v>8808000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8808000</v>
      </c>
      <c r="X10" s="20"/>
      <c r="Y10" s="20">
        <v>8808000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-110066330</v>
      </c>
      <c r="D14" s="18"/>
      <c r="E14" s="19">
        <v>-137474152</v>
      </c>
      <c r="F14" s="20">
        <v>-137474152</v>
      </c>
      <c r="G14" s="20">
        <v>-2999208</v>
      </c>
      <c r="H14" s="20">
        <v>-1617472</v>
      </c>
      <c r="I14" s="20">
        <v>-10815766</v>
      </c>
      <c r="J14" s="20">
        <v>-15432446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-15432446</v>
      </c>
      <c r="X14" s="20">
        <v>-34368537</v>
      </c>
      <c r="Y14" s="20">
        <v>18936091</v>
      </c>
      <c r="Z14" s="21">
        <v>-55.097169251050751</v>
      </c>
      <c r="AA14" s="22">
        <v>-137474152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-48409163</v>
      </c>
      <c r="D17" s="26">
        <f>SUM(D6:D16)</f>
        <v>0</v>
      </c>
      <c r="E17" s="27">
        <f t="shared" si="0"/>
        <v>-140054467</v>
      </c>
      <c r="F17" s="28">
        <f t="shared" si="0"/>
        <v>-140054467</v>
      </c>
      <c r="G17" s="28">
        <f t="shared" si="0"/>
        <v>12338631</v>
      </c>
      <c r="H17" s="28">
        <f t="shared" si="0"/>
        <v>5305056</v>
      </c>
      <c r="I17" s="28">
        <f t="shared" si="0"/>
        <v>-7710481</v>
      </c>
      <c r="J17" s="28">
        <f t="shared" si="0"/>
        <v>9933206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9933206</v>
      </c>
      <c r="X17" s="28">
        <f t="shared" si="0"/>
        <v>-35013615</v>
      </c>
      <c r="Y17" s="28">
        <f t="shared" si="0"/>
        <v>44946821</v>
      </c>
      <c r="Z17" s="29">
        <f>+IF(X17&lt;&gt;0,+(Y17/X17)*100,0)</f>
        <v>-128.36955281538337</v>
      </c>
      <c r="AA17" s="30">
        <f>SUM(AA6:AA16)</f>
        <v>-140054467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-8510866</v>
      </c>
      <c r="D26" s="18"/>
      <c r="E26" s="19"/>
      <c r="F26" s="20"/>
      <c r="G26" s="20">
        <v>-3917961</v>
      </c>
      <c r="H26" s="20">
        <v>-1369065</v>
      </c>
      <c r="I26" s="20"/>
      <c r="J26" s="20">
        <v>-5287026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-5287026</v>
      </c>
      <c r="X26" s="20"/>
      <c r="Y26" s="20">
        <v>-5287026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-8510866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-3917961</v>
      </c>
      <c r="H27" s="28">
        <f t="shared" si="1"/>
        <v>-1369065</v>
      </c>
      <c r="I27" s="28">
        <f t="shared" si="1"/>
        <v>0</v>
      </c>
      <c r="J27" s="28">
        <f t="shared" si="1"/>
        <v>-5287026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-5287026</v>
      </c>
      <c r="X27" s="28">
        <f t="shared" si="1"/>
        <v>0</v>
      </c>
      <c r="Y27" s="28">
        <f t="shared" si="1"/>
        <v>-5287026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244773</v>
      </c>
      <c r="D33" s="18"/>
      <c r="E33" s="19"/>
      <c r="F33" s="20"/>
      <c r="G33" s="20">
        <v>21301</v>
      </c>
      <c r="H33" s="36">
        <v>38052</v>
      </c>
      <c r="I33" s="36">
        <v>6376</v>
      </c>
      <c r="J33" s="36">
        <v>65729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65729</v>
      </c>
      <c r="X33" s="36"/>
      <c r="Y33" s="20">
        <v>65729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244773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21301</v>
      </c>
      <c r="H36" s="28">
        <f t="shared" si="2"/>
        <v>38052</v>
      </c>
      <c r="I36" s="28">
        <f t="shared" si="2"/>
        <v>6376</v>
      </c>
      <c r="J36" s="28">
        <f t="shared" si="2"/>
        <v>65729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65729</v>
      </c>
      <c r="X36" s="28">
        <f t="shared" si="2"/>
        <v>0</v>
      </c>
      <c r="Y36" s="28">
        <f t="shared" si="2"/>
        <v>65729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-56675256</v>
      </c>
      <c r="D38" s="32">
        <f>+D17+D27+D36</f>
        <v>0</v>
      </c>
      <c r="E38" s="33">
        <f t="shared" si="3"/>
        <v>-140054467</v>
      </c>
      <c r="F38" s="2">
        <f t="shared" si="3"/>
        <v>-140054467</v>
      </c>
      <c r="G38" s="2">
        <f t="shared" si="3"/>
        <v>8441971</v>
      </c>
      <c r="H38" s="2">
        <f t="shared" si="3"/>
        <v>3974043</v>
      </c>
      <c r="I38" s="2">
        <f t="shared" si="3"/>
        <v>-7704105</v>
      </c>
      <c r="J38" s="2">
        <f t="shared" si="3"/>
        <v>4711909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4711909</v>
      </c>
      <c r="X38" s="2">
        <f t="shared" si="3"/>
        <v>-35013615</v>
      </c>
      <c r="Y38" s="2">
        <f t="shared" si="3"/>
        <v>39725524</v>
      </c>
      <c r="Z38" s="34">
        <f>+IF(X38&lt;&gt;0,+(Y38/X38)*100,0)</f>
        <v>-113.45736222895009</v>
      </c>
      <c r="AA38" s="35">
        <f>+AA17+AA27+AA36</f>
        <v>-140054467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-25802930</v>
      </c>
      <c r="H39" s="2">
        <f>+G40+H60</f>
        <v>-37743342</v>
      </c>
      <c r="I39" s="2">
        <f>+H40+I60</f>
        <v>-33769299</v>
      </c>
      <c r="J39" s="2">
        <f>+G39</f>
        <v>-25802930</v>
      </c>
      <c r="K39" s="2">
        <f>+I40+K60</f>
        <v>-41473404</v>
      </c>
      <c r="L39" s="2">
        <f>+K40+L60</f>
        <v>-41473404</v>
      </c>
      <c r="M39" s="2">
        <f>+L40+M60</f>
        <v>-41473404</v>
      </c>
      <c r="N39" s="2">
        <f>+K39</f>
        <v>-41473404</v>
      </c>
      <c r="O39" s="2">
        <f>+M40+O60</f>
        <v>-41473404</v>
      </c>
      <c r="P39" s="2">
        <f>+O40+P60</f>
        <v>-41473404</v>
      </c>
      <c r="Q39" s="2">
        <f>+P40+Q60</f>
        <v>-41473404</v>
      </c>
      <c r="R39" s="2">
        <f>+O39</f>
        <v>-41473404</v>
      </c>
      <c r="S39" s="2">
        <f>+Q40+S60</f>
        <v>-41473404</v>
      </c>
      <c r="T39" s="2">
        <f>+S40+T60</f>
        <v>-41473404</v>
      </c>
      <c r="U39" s="2">
        <f>+T40+U60</f>
        <v>-41473404</v>
      </c>
      <c r="V39" s="2">
        <f>+S39</f>
        <v>-41473404</v>
      </c>
      <c r="W39" s="2">
        <f>+G39</f>
        <v>-25802930</v>
      </c>
      <c r="X39" s="2"/>
      <c r="Y39" s="2">
        <f>+W39-X39</f>
        <v>-25802930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-56675256</v>
      </c>
      <c r="D40" s="43">
        <f t="shared" ref="D40:AA40" si="4">+D38+D39</f>
        <v>0</v>
      </c>
      <c r="E40" s="44">
        <f t="shared" si="4"/>
        <v>-140054467</v>
      </c>
      <c r="F40" s="45">
        <f t="shared" si="4"/>
        <v>-140054467</v>
      </c>
      <c r="G40" s="45">
        <f t="shared" si="4"/>
        <v>-17360959</v>
      </c>
      <c r="H40" s="45">
        <f t="shared" si="4"/>
        <v>-33769299</v>
      </c>
      <c r="I40" s="45">
        <f t="shared" si="4"/>
        <v>-41473404</v>
      </c>
      <c r="J40" s="45">
        <f>+I40</f>
        <v>-41473404</v>
      </c>
      <c r="K40" s="45">
        <f t="shared" si="4"/>
        <v>-41473404</v>
      </c>
      <c r="L40" s="45">
        <f t="shared" si="4"/>
        <v>-41473404</v>
      </c>
      <c r="M40" s="45">
        <f t="shared" si="4"/>
        <v>-41473404</v>
      </c>
      <c r="N40" s="45">
        <f>+M40</f>
        <v>-41473404</v>
      </c>
      <c r="O40" s="45">
        <f t="shared" si="4"/>
        <v>-41473404</v>
      </c>
      <c r="P40" s="45">
        <f t="shared" si="4"/>
        <v>-41473404</v>
      </c>
      <c r="Q40" s="45">
        <f t="shared" si="4"/>
        <v>-41473404</v>
      </c>
      <c r="R40" s="45">
        <f>+Q40</f>
        <v>-41473404</v>
      </c>
      <c r="S40" s="45">
        <f t="shared" si="4"/>
        <v>-41473404</v>
      </c>
      <c r="T40" s="45">
        <f t="shared" si="4"/>
        <v>-41473404</v>
      </c>
      <c r="U40" s="45">
        <f t="shared" si="4"/>
        <v>-41473404</v>
      </c>
      <c r="V40" s="45">
        <f>+U40</f>
        <v>-41473404</v>
      </c>
      <c r="W40" s="45">
        <f>+V40</f>
        <v>-41473404</v>
      </c>
      <c r="X40" s="45">
        <f t="shared" si="4"/>
        <v>-35013615</v>
      </c>
      <c r="Y40" s="45">
        <f t="shared" si="4"/>
        <v>13922594</v>
      </c>
      <c r="Z40" s="46">
        <f>+IF(X40&lt;&gt;0,+(Y40/X40)*100,0)</f>
        <v>-39.763372048273219</v>
      </c>
      <c r="AA40" s="47">
        <f t="shared" si="4"/>
        <v>-140054467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-25802930</v>
      </c>
      <c r="H60">
        <v>-20382383</v>
      </c>
      <c r="J60">
        <v>-25802930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70161542</v>
      </c>
      <c r="F8" s="20">
        <v>70161542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17540385</v>
      </c>
      <c r="Y8" s="20">
        <v>-17540385</v>
      </c>
      <c r="Z8" s="21">
        <v>-100</v>
      </c>
      <c r="AA8" s="22">
        <v>70161542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70161542</v>
      </c>
      <c r="F17" s="28">
        <f t="shared" si="0"/>
        <v>70161542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17540385</v>
      </c>
      <c r="Y17" s="28">
        <f t="shared" si="0"/>
        <v>-17540385</v>
      </c>
      <c r="Z17" s="29">
        <f>+IF(X17&lt;&gt;0,+(Y17/X17)*100,0)</f>
        <v>-100</v>
      </c>
      <c r="AA17" s="30">
        <f>SUM(AA6:AA16)</f>
        <v>70161542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70161542</v>
      </c>
      <c r="F38" s="2">
        <f t="shared" si="3"/>
        <v>70161542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17540385</v>
      </c>
      <c r="Y38" s="2">
        <f t="shared" si="3"/>
        <v>-17540385</v>
      </c>
      <c r="Z38" s="34">
        <f>+IF(X38&lt;&gt;0,+(Y38/X38)*100,0)</f>
        <v>-100</v>
      </c>
      <c r="AA38" s="35">
        <f>+AA17+AA27+AA36</f>
        <v>70161542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70161542</v>
      </c>
      <c r="F40" s="45">
        <f t="shared" si="4"/>
        <v>70161542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17540385</v>
      </c>
      <c r="Y40" s="45">
        <f t="shared" si="4"/>
        <v>-17540385</v>
      </c>
      <c r="Z40" s="46">
        <f>+IF(X40&lt;&gt;0,+(Y40/X40)*100,0)</f>
        <v>-100</v>
      </c>
      <c r="AA40" s="47">
        <f t="shared" si="4"/>
        <v>70161542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2914</v>
      </c>
      <c r="D7" s="18"/>
      <c r="E7" s="19"/>
      <c r="F7" s="20"/>
      <c r="G7" s="20"/>
      <c r="H7" s="20"/>
      <c r="I7" s="20">
        <v>5599</v>
      </c>
      <c r="J7" s="20">
        <v>5599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5599</v>
      </c>
      <c r="X7" s="20"/>
      <c r="Y7" s="20">
        <v>5599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-106120841</v>
      </c>
      <c r="D14" s="18"/>
      <c r="E14" s="19">
        <v>-313863921</v>
      </c>
      <c r="F14" s="20">
        <v>-313863921</v>
      </c>
      <c r="G14" s="20"/>
      <c r="H14" s="20">
        <v>-19406</v>
      </c>
      <c r="I14" s="20">
        <v>-36000000</v>
      </c>
      <c r="J14" s="20">
        <v>-36019406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-36019406</v>
      </c>
      <c r="X14" s="20">
        <v>-89995194</v>
      </c>
      <c r="Y14" s="20">
        <v>53975788</v>
      </c>
      <c r="Z14" s="21">
        <v>-59.976300512225137</v>
      </c>
      <c r="AA14" s="22">
        <v>-313863921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-106117927</v>
      </c>
      <c r="D17" s="26">
        <f>SUM(D6:D16)</f>
        <v>0</v>
      </c>
      <c r="E17" s="27">
        <f t="shared" si="0"/>
        <v>-313863921</v>
      </c>
      <c r="F17" s="28">
        <f t="shared" si="0"/>
        <v>-313863921</v>
      </c>
      <c r="G17" s="28">
        <f t="shared" si="0"/>
        <v>0</v>
      </c>
      <c r="H17" s="28">
        <f t="shared" si="0"/>
        <v>-19406</v>
      </c>
      <c r="I17" s="28">
        <f t="shared" si="0"/>
        <v>-35994401</v>
      </c>
      <c r="J17" s="28">
        <f t="shared" si="0"/>
        <v>-36013807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-36013807</v>
      </c>
      <c r="X17" s="28">
        <f t="shared" si="0"/>
        <v>-89995194</v>
      </c>
      <c r="Y17" s="28">
        <f t="shared" si="0"/>
        <v>53981387</v>
      </c>
      <c r="Z17" s="29">
        <f>+IF(X17&lt;&gt;0,+(Y17/X17)*100,0)</f>
        <v>-59.982521955561317</v>
      </c>
      <c r="AA17" s="30">
        <f>SUM(AA6:AA16)</f>
        <v>-313863921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-890412</v>
      </c>
      <c r="D33" s="18"/>
      <c r="E33" s="19">
        <v>-2120000</v>
      </c>
      <c r="F33" s="20">
        <v>-2120000</v>
      </c>
      <c r="G33" s="20"/>
      <c r="H33" s="36">
        <v>-3047</v>
      </c>
      <c r="I33" s="36">
        <v>-4887</v>
      </c>
      <c r="J33" s="36">
        <v>-7934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-7934</v>
      </c>
      <c r="X33" s="36">
        <v>-529997</v>
      </c>
      <c r="Y33" s="20">
        <v>522063</v>
      </c>
      <c r="Z33" s="21">
        <v>-98.503010394398459</v>
      </c>
      <c r="AA33" s="22">
        <v>-2120000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-890412</v>
      </c>
      <c r="D36" s="26">
        <f>SUM(D31:D35)</f>
        <v>0</v>
      </c>
      <c r="E36" s="27">
        <f t="shared" si="2"/>
        <v>-2120000</v>
      </c>
      <c r="F36" s="28">
        <f t="shared" si="2"/>
        <v>-2120000</v>
      </c>
      <c r="G36" s="28">
        <f t="shared" si="2"/>
        <v>0</v>
      </c>
      <c r="H36" s="28">
        <f t="shared" si="2"/>
        <v>-3047</v>
      </c>
      <c r="I36" s="28">
        <f t="shared" si="2"/>
        <v>-4887</v>
      </c>
      <c r="J36" s="28">
        <f t="shared" si="2"/>
        <v>-7934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-7934</v>
      </c>
      <c r="X36" s="28">
        <f t="shared" si="2"/>
        <v>-529997</v>
      </c>
      <c r="Y36" s="28">
        <f t="shared" si="2"/>
        <v>522063</v>
      </c>
      <c r="Z36" s="29">
        <f>+IF(X36&lt;&gt;0,+(Y36/X36)*100,0)</f>
        <v>-98.503010394398459</v>
      </c>
      <c r="AA36" s="30">
        <f>SUM(AA31:AA35)</f>
        <v>-2120000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-107008339</v>
      </c>
      <c r="D38" s="32">
        <f>+D17+D27+D36</f>
        <v>0</v>
      </c>
      <c r="E38" s="33">
        <f t="shared" si="3"/>
        <v>-315983921</v>
      </c>
      <c r="F38" s="2">
        <f t="shared" si="3"/>
        <v>-315983921</v>
      </c>
      <c r="G38" s="2">
        <f t="shared" si="3"/>
        <v>0</v>
      </c>
      <c r="H38" s="2">
        <f t="shared" si="3"/>
        <v>-22453</v>
      </c>
      <c r="I38" s="2">
        <f t="shared" si="3"/>
        <v>-35999288</v>
      </c>
      <c r="J38" s="2">
        <f t="shared" si="3"/>
        <v>-36021741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-36021741</v>
      </c>
      <c r="X38" s="2">
        <f t="shared" si="3"/>
        <v>-90525191</v>
      </c>
      <c r="Y38" s="2">
        <f t="shared" si="3"/>
        <v>54503450</v>
      </c>
      <c r="Z38" s="34">
        <f>+IF(X38&lt;&gt;0,+(Y38/X38)*100,0)</f>
        <v>-60.208047503594884</v>
      </c>
      <c r="AA38" s="35">
        <f>+AA17+AA27+AA36</f>
        <v>-315983921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-22453</v>
      </c>
      <c r="J39" s="2">
        <f>+G39</f>
        <v>0</v>
      </c>
      <c r="K39" s="2">
        <f>+I40+K60</f>
        <v>-36021741</v>
      </c>
      <c r="L39" s="2">
        <f>+K40+L60</f>
        <v>-36021741</v>
      </c>
      <c r="M39" s="2">
        <f>+L40+M60</f>
        <v>-36021741</v>
      </c>
      <c r="N39" s="2">
        <f>+K39</f>
        <v>-36021741</v>
      </c>
      <c r="O39" s="2">
        <f>+M40+O60</f>
        <v>-36021741</v>
      </c>
      <c r="P39" s="2">
        <f>+O40+P60</f>
        <v>-36021741</v>
      </c>
      <c r="Q39" s="2">
        <f>+P40+Q60</f>
        <v>-36021741</v>
      </c>
      <c r="R39" s="2">
        <f>+O39</f>
        <v>-36021741</v>
      </c>
      <c r="S39" s="2">
        <f>+Q40+S60</f>
        <v>-36021741</v>
      </c>
      <c r="T39" s="2">
        <f>+S40+T60</f>
        <v>-36021741</v>
      </c>
      <c r="U39" s="2">
        <f>+T40+U60</f>
        <v>-36021741</v>
      </c>
      <c r="V39" s="2">
        <f>+S39</f>
        <v>-36021741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-107008339</v>
      </c>
      <c r="D40" s="43">
        <f t="shared" ref="D40:AA40" si="4">+D38+D39</f>
        <v>0</v>
      </c>
      <c r="E40" s="44">
        <f t="shared" si="4"/>
        <v>-315983921</v>
      </c>
      <c r="F40" s="45">
        <f t="shared" si="4"/>
        <v>-315983921</v>
      </c>
      <c r="G40" s="45">
        <f t="shared" si="4"/>
        <v>0</v>
      </c>
      <c r="H40" s="45">
        <f t="shared" si="4"/>
        <v>-22453</v>
      </c>
      <c r="I40" s="45">
        <f t="shared" si="4"/>
        <v>-36021741</v>
      </c>
      <c r="J40" s="45">
        <f>+I40</f>
        <v>-36021741</v>
      </c>
      <c r="K40" s="45">
        <f t="shared" si="4"/>
        <v>-36021741</v>
      </c>
      <c r="L40" s="45">
        <f t="shared" si="4"/>
        <v>-36021741</v>
      </c>
      <c r="M40" s="45">
        <f t="shared" si="4"/>
        <v>-36021741</v>
      </c>
      <c r="N40" s="45">
        <f>+M40</f>
        <v>-36021741</v>
      </c>
      <c r="O40" s="45">
        <f t="shared" si="4"/>
        <v>-36021741</v>
      </c>
      <c r="P40" s="45">
        <f t="shared" si="4"/>
        <v>-36021741</v>
      </c>
      <c r="Q40" s="45">
        <f t="shared" si="4"/>
        <v>-36021741</v>
      </c>
      <c r="R40" s="45">
        <f>+Q40</f>
        <v>-36021741</v>
      </c>
      <c r="S40" s="45">
        <f t="shared" si="4"/>
        <v>-36021741</v>
      </c>
      <c r="T40" s="45">
        <f t="shared" si="4"/>
        <v>-36021741</v>
      </c>
      <c r="U40" s="45">
        <f t="shared" si="4"/>
        <v>-36021741</v>
      </c>
      <c r="V40" s="45">
        <f>+U40</f>
        <v>-36021741</v>
      </c>
      <c r="W40" s="45">
        <f>+V40</f>
        <v>-36021741</v>
      </c>
      <c r="X40" s="45">
        <f t="shared" si="4"/>
        <v>-90525191</v>
      </c>
      <c r="Y40" s="45">
        <f t="shared" si="4"/>
        <v>54503450</v>
      </c>
      <c r="Z40" s="46">
        <f>+IF(X40&lt;&gt;0,+(Y40/X40)*100,0)</f>
        <v>-60.208047503594884</v>
      </c>
      <c r="AA40" s="47">
        <f t="shared" si="4"/>
        <v>-315983921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208151071</v>
      </c>
      <c r="D7" s="18"/>
      <c r="E7" s="19">
        <v>163020064</v>
      </c>
      <c r="F7" s="20">
        <v>163020064</v>
      </c>
      <c r="G7" s="20">
        <v>23956616</v>
      </c>
      <c r="H7" s="20">
        <v>25702671</v>
      </c>
      <c r="I7" s="20">
        <v>26977951</v>
      </c>
      <c r="J7" s="20">
        <v>76637238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76637238</v>
      </c>
      <c r="X7" s="20">
        <v>39668217</v>
      </c>
      <c r="Y7" s="20">
        <v>36969021</v>
      </c>
      <c r="Z7" s="21">
        <v>93.195570146245799</v>
      </c>
      <c r="AA7" s="22">
        <v>163020064</v>
      </c>
    </row>
    <row r="8" spans="1:27" x14ac:dyDescent="0.25">
      <c r="A8" s="23" t="s">
        <v>36</v>
      </c>
      <c r="B8" s="17" t="s">
        <v>32</v>
      </c>
      <c r="C8" s="18">
        <v>68174098</v>
      </c>
      <c r="D8" s="18"/>
      <c r="E8" s="19"/>
      <c r="F8" s="20"/>
      <c r="G8" s="20">
        <v>165</v>
      </c>
      <c r="H8" s="20">
        <v>621752</v>
      </c>
      <c r="I8" s="20">
        <v>547804</v>
      </c>
      <c r="J8" s="20">
        <v>1169721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1169721</v>
      </c>
      <c r="X8" s="20"/>
      <c r="Y8" s="20">
        <v>1169721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13535194</v>
      </c>
      <c r="D9" s="18"/>
      <c r="E9" s="19">
        <v>4792338</v>
      </c>
      <c r="F9" s="20">
        <v>4792338</v>
      </c>
      <c r="G9" s="20">
        <v>1996809</v>
      </c>
      <c r="H9" s="20"/>
      <c r="I9" s="20"/>
      <c r="J9" s="20">
        <v>1996809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1996809</v>
      </c>
      <c r="X9" s="20">
        <v>1597446</v>
      </c>
      <c r="Y9" s="20">
        <v>399363</v>
      </c>
      <c r="Z9" s="21">
        <v>25.000093899887695</v>
      </c>
      <c r="AA9" s="22">
        <v>4792338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-196801065</v>
      </c>
      <c r="D14" s="18"/>
      <c r="E14" s="19"/>
      <c r="F14" s="20"/>
      <c r="G14" s="20">
        <v>-46034151</v>
      </c>
      <c r="H14" s="20">
        <v>-18797847</v>
      </c>
      <c r="I14" s="20">
        <v>-14199785</v>
      </c>
      <c r="J14" s="20">
        <v>-79031783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-79031783</v>
      </c>
      <c r="X14" s="20"/>
      <c r="Y14" s="20">
        <v>-79031783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93059298</v>
      </c>
      <c r="D17" s="26">
        <f>SUM(D6:D16)</f>
        <v>0</v>
      </c>
      <c r="E17" s="27">
        <f t="shared" si="0"/>
        <v>167812402</v>
      </c>
      <c r="F17" s="28">
        <f t="shared" si="0"/>
        <v>167812402</v>
      </c>
      <c r="G17" s="28">
        <f t="shared" si="0"/>
        <v>-20080561</v>
      </c>
      <c r="H17" s="28">
        <f t="shared" si="0"/>
        <v>7526576</v>
      </c>
      <c r="I17" s="28">
        <f t="shared" si="0"/>
        <v>13325970</v>
      </c>
      <c r="J17" s="28">
        <f t="shared" si="0"/>
        <v>771985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771985</v>
      </c>
      <c r="X17" s="28">
        <f t="shared" si="0"/>
        <v>41265663</v>
      </c>
      <c r="Y17" s="28">
        <f t="shared" si="0"/>
        <v>-40493678</v>
      </c>
      <c r="Z17" s="29">
        <f>+IF(X17&lt;&gt;0,+(Y17/X17)*100,0)</f>
        <v>-98.129231559904909</v>
      </c>
      <c r="AA17" s="30">
        <f>SUM(AA6:AA16)</f>
        <v>167812402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-52448711</v>
      </c>
      <c r="D26" s="18"/>
      <c r="E26" s="19">
        <v>-5000000</v>
      </c>
      <c r="F26" s="20">
        <v>-5000000</v>
      </c>
      <c r="G26" s="20">
        <v>-3375646</v>
      </c>
      <c r="H26" s="20">
        <v>-2713428</v>
      </c>
      <c r="I26" s="20">
        <v>-56407</v>
      </c>
      <c r="J26" s="20">
        <v>-6145481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-6145481</v>
      </c>
      <c r="X26" s="20">
        <v>-2000000</v>
      </c>
      <c r="Y26" s="20">
        <v>-4145481</v>
      </c>
      <c r="Z26" s="21">
        <v>207.27405000000002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-52448711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-3375646</v>
      </c>
      <c r="H27" s="28">
        <f t="shared" si="1"/>
        <v>-2713428</v>
      </c>
      <c r="I27" s="28">
        <f t="shared" si="1"/>
        <v>-56407</v>
      </c>
      <c r="J27" s="28">
        <f t="shared" si="1"/>
        <v>-6145481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-6145481</v>
      </c>
      <c r="X27" s="28">
        <f t="shared" si="1"/>
        <v>-2000000</v>
      </c>
      <c r="Y27" s="28">
        <f t="shared" si="1"/>
        <v>-4145481</v>
      </c>
      <c r="Z27" s="29">
        <f>+IF(X27&lt;&gt;0,+(Y27/X27)*100,0)</f>
        <v>207.27405000000002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-15729</v>
      </c>
      <c r="H33" s="36">
        <v>-9356</v>
      </c>
      <c r="I33" s="36">
        <v>-10666</v>
      </c>
      <c r="J33" s="36">
        <v>-35751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-35751</v>
      </c>
      <c r="X33" s="36"/>
      <c r="Y33" s="20">
        <v>-35751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-15729</v>
      </c>
      <c r="H36" s="28">
        <f t="shared" si="2"/>
        <v>-9356</v>
      </c>
      <c r="I36" s="28">
        <f t="shared" si="2"/>
        <v>-10666</v>
      </c>
      <c r="J36" s="28">
        <f t="shared" si="2"/>
        <v>-35751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-35751</v>
      </c>
      <c r="X36" s="28">
        <f t="shared" si="2"/>
        <v>0</v>
      </c>
      <c r="Y36" s="28">
        <f t="shared" si="2"/>
        <v>-35751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40610587</v>
      </c>
      <c r="D38" s="32">
        <f>+D17+D27+D36</f>
        <v>0</v>
      </c>
      <c r="E38" s="33">
        <f t="shared" si="3"/>
        <v>162812402</v>
      </c>
      <c r="F38" s="2">
        <f t="shared" si="3"/>
        <v>162812402</v>
      </c>
      <c r="G38" s="2">
        <f t="shared" si="3"/>
        <v>-23471936</v>
      </c>
      <c r="H38" s="2">
        <f t="shared" si="3"/>
        <v>4803792</v>
      </c>
      <c r="I38" s="2">
        <f t="shared" si="3"/>
        <v>13258897</v>
      </c>
      <c r="J38" s="2">
        <f t="shared" si="3"/>
        <v>-5409247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-5409247</v>
      </c>
      <c r="X38" s="2">
        <f t="shared" si="3"/>
        <v>39265663</v>
      </c>
      <c r="Y38" s="2">
        <f t="shared" si="3"/>
        <v>-44674910</v>
      </c>
      <c r="Z38" s="34">
        <f>+IF(X38&lt;&gt;0,+(Y38/X38)*100,0)</f>
        <v>-113.77602359598514</v>
      </c>
      <c r="AA38" s="35">
        <f>+AA17+AA27+AA36</f>
        <v>162812402</v>
      </c>
    </row>
    <row r="39" spans="1:27" x14ac:dyDescent="0.25">
      <c r="A39" s="23" t="s">
        <v>61</v>
      </c>
      <c r="B39" s="17"/>
      <c r="C39" s="32">
        <v>-116097368</v>
      </c>
      <c r="D39" s="32"/>
      <c r="E39" s="33"/>
      <c r="F39" s="2"/>
      <c r="G39" s="2">
        <v>-77906036</v>
      </c>
      <c r="H39" s="2">
        <f>+G40+H60</f>
        <v>-101377972</v>
      </c>
      <c r="I39" s="2">
        <f>+H40+I60</f>
        <v>-96574180</v>
      </c>
      <c r="J39" s="2">
        <f>+G39</f>
        <v>-77906036</v>
      </c>
      <c r="K39" s="2">
        <f>+I40+K60</f>
        <v>-83315283</v>
      </c>
      <c r="L39" s="2">
        <f>+K40+L60</f>
        <v>-83315283</v>
      </c>
      <c r="M39" s="2">
        <f>+L40+M60</f>
        <v>-83315283</v>
      </c>
      <c r="N39" s="2">
        <f>+K39</f>
        <v>-83315283</v>
      </c>
      <c r="O39" s="2">
        <f>+M40+O60</f>
        <v>-83315283</v>
      </c>
      <c r="P39" s="2">
        <f>+O40+P60</f>
        <v>-83315283</v>
      </c>
      <c r="Q39" s="2">
        <f>+P40+Q60</f>
        <v>-83315283</v>
      </c>
      <c r="R39" s="2">
        <f>+O39</f>
        <v>-83315283</v>
      </c>
      <c r="S39" s="2">
        <f>+Q40+S60</f>
        <v>-83315283</v>
      </c>
      <c r="T39" s="2">
        <f>+S40+T60</f>
        <v>-83315283</v>
      </c>
      <c r="U39" s="2">
        <f>+T40+U60</f>
        <v>-83315283</v>
      </c>
      <c r="V39" s="2">
        <f>+S39</f>
        <v>-83315283</v>
      </c>
      <c r="W39" s="2">
        <f>+G39</f>
        <v>-77906036</v>
      </c>
      <c r="X39" s="2"/>
      <c r="Y39" s="2">
        <f>+W39-X39</f>
        <v>-77906036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-75486781</v>
      </c>
      <c r="D40" s="43">
        <f t="shared" ref="D40:AA40" si="4">+D38+D39</f>
        <v>0</v>
      </c>
      <c r="E40" s="44">
        <f t="shared" si="4"/>
        <v>162812402</v>
      </c>
      <c r="F40" s="45">
        <f t="shared" si="4"/>
        <v>162812402</v>
      </c>
      <c r="G40" s="45">
        <f t="shared" si="4"/>
        <v>-101377972</v>
      </c>
      <c r="H40" s="45">
        <f t="shared" si="4"/>
        <v>-96574180</v>
      </c>
      <c r="I40" s="45">
        <f t="shared" si="4"/>
        <v>-83315283</v>
      </c>
      <c r="J40" s="45">
        <f>+I40</f>
        <v>-83315283</v>
      </c>
      <c r="K40" s="45">
        <f t="shared" si="4"/>
        <v>-83315283</v>
      </c>
      <c r="L40" s="45">
        <f t="shared" si="4"/>
        <v>-83315283</v>
      </c>
      <c r="M40" s="45">
        <f t="shared" si="4"/>
        <v>-83315283</v>
      </c>
      <c r="N40" s="45">
        <f>+M40</f>
        <v>-83315283</v>
      </c>
      <c r="O40" s="45">
        <f t="shared" si="4"/>
        <v>-83315283</v>
      </c>
      <c r="P40" s="45">
        <f t="shared" si="4"/>
        <v>-83315283</v>
      </c>
      <c r="Q40" s="45">
        <f t="shared" si="4"/>
        <v>-83315283</v>
      </c>
      <c r="R40" s="45">
        <f>+Q40</f>
        <v>-83315283</v>
      </c>
      <c r="S40" s="45">
        <f t="shared" si="4"/>
        <v>-83315283</v>
      </c>
      <c r="T40" s="45">
        <f t="shared" si="4"/>
        <v>-83315283</v>
      </c>
      <c r="U40" s="45">
        <f t="shared" si="4"/>
        <v>-83315283</v>
      </c>
      <c r="V40" s="45">
        <f>+U40</f>
        <v>-83315283</v>
      </c>
      <c r="W40" s="45">
        <f>+V40</f>
        <v>-83315283</v>
      </c>
      <c r="X40" s="45">
        <f t="shared" si="4"/>
        <v>39265663</v>
      </c>
      <c r="Y40" s="45">
        <f t="shared" si="4"/>
        <v>-122580946</v>
      </c>
      <c r="Z40" s="46">
        <f>+IF(X40&lt;&gt;0,+(Y40/X40)*100,0)</f>
        <v>-312.18356353743474</v>
      </c>
      <c r="AA40" s="47">
        <f t="shared" si="4"/>
        <v>162812402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-77906036</v>
      </c>
      <c r="J60">
        <v>-77906036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254709152</v>
      </c>
      <c r="D7" s="18"/>
      <c r="E7" s="19">
        <v>159533651</v>
      </c>
      <c r="F7" s="20">
        <v>159533651</v>
      </c>
      <c r="G7" s="20">
        <v>30486455</v>
      </c>
      <c r="H7" s="20">
        <v>32352199</v>
      </c>
      <c r="I7" s="20">
        <v>30088835</v>
      </c>
      <c r="J7" s="20">
        <v>92927489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92927489</v>
      </c>
      <c r="X7" s="20">
        <v>38796615</v>
      </c>
      <c r="Y7" s="20">
        <v>54130874</v>
      </c>
      <c r="Z7" s="21">
        <v>139.52473430993913</v>
      </c>
      <c r="AA7" s="22">
        <v>159533651</v>
      </c>
    </row>
    <row r="8" spans="1:27" x14ac:dyDescent="0.25">
      <c r="A8" s="23" t="s">
        <v>36</v>
      </c>
      <c r="B8" s="17" t="s">
        <v>32</v>
      </c>
      <c r="C8" s="18">
        <v>68174098</v>
      </c>
      <c r="D8" s="18"/>
      <c r="E8" s="19">
        <v>70161542</v>
      </c>
      <c r="F8" s="20">
        <v>70161542</v>
      </c>
      <c r="G8" s="20">
        <v>165</v>
      </c>
      <c r="H8" s="20">
        <v>621752</v>
      </c>
      <c r="I8" s="20">
        <v>547804</v>
      </c>
      <c r="J8" s="20">
        <v>1169721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1169721</v>
      </c>
      <c r="X8" s="20">
        <v>17540385</v>
      </c>
      <c r="Y8" s="20">
        <v>-16370664</v>
      </c>
      <c r="Z8" s="21">
        <v>-93.331269524585693</v>
      </c>
      <c r="AA8" s="22">
        <v>70161542</v>
      </c>
    </row>
    <row r="9" spans="1:27" x14ac:dyDescent="0.25">
      <c r="A9" s="23" t="s">
        <v>37</v>
      </c>
      <c r="B9" s="17" t="s">
        <v>6</v>
      </c>
      <c r="C9" s="18">
        <v>14763194</v>
      </c>
      <c r="D9" s="18"/>
      <c r="E9" s="19">
        <v>5698436</v>
      </c>
      <c r="F9" s="20">
        <v>5698436</v>
      </c>
      <c r="G9" s="20">
        <v>1996809</v>
      </c>
      <c r="H9" s="20">
        <v>273000</v>
      </c>
      <c r="I9" s="20"/>
      <c r="J9" s="20">
        <v>2269809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2269809</v>
      </c>
      <c r="X9" s="20">
        <v>1823970</v>
      </c>
      <c r="Y9" s="20">
        <v>445839</v>
      </c>
      <c r="Z9" s="21">
        <v>24.443329660027302</v>
      </c>
      <c r="AA9" s="22">
        <v>5698436</v>
      </c>
    </row>
    <row r="10" spans="1:27" x14ac:dyDescent="0.25">
      <c r="A10" s="23" t="s">
        <v>38</v>
      </c>
      <c r="B10" s="17" t="s">
        <v>6</v>
      </c>
      <c r="C10" s="18">
        <v>13874000</v>
      </c>
      <c r="D10" s="18"/>
      <c r="E10" s="19"/>
      <c r="F10" s="20"/>
      <c r="G10" s="20">
        <v>8808000</v>
      </c>
      <c r="H10" s="20"/>
      <c r="I10" s="20"/>
      <c r="J10" s="20">
        <v>8808000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8808000</v>
      </c>
      <c r="X10" s="20"/>
      <c r="Y10" s="20">
        <v>8808000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-5714857970</v>
      </c>
      <c r="D14" s="18"/>
      <c r="E14" s="19">
        <v>-15033954712</v>
      </c>
      <c r="F14" s="20">
        <v>-15033954712</v>
      </c>
      <c r="G14" s="20">
        <v>-49033359</v>
      </c>
      <c r="H14" s="20">
        <v>-984510363</v>
      </c>
      <c r="I14" s="20">
        <v>-898435384</v>
      </c>
      <c r="J14" s="20">
        <v>-1931979106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-1931979106</v>
      </c>
      <c r="X14" s="20">
        <v>-3770017902</v>
      </c>
      <c r="Y14" s="20">
        <v>1838038796</v>
      </c>
      <c r="Z14" s="21">
        <v>-48.754113210574353</v>
      </c>
      <c r="AA14" s="22">
        <v>-15033954712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-5363337526</v>
      </c>
      <c r="D17" s="26">
        <f>SUM(D6:D16)</f>
        <v>0</v>
      </c>
      <c r="E17" s="27">
        <f t="shared" si="0"/>
        <v>-14798561083</v>
      </c>
      <c r="F17" s="28">
        <f t="shared" si="0"/>
        <v>-14798561083</v>
      </c>
      <c r="G17" s="28">
        <f t="shared" si="0"/>
        <v>-7741930</v>
      </c>
      <c r="H17" s="28">
        <f t="shared" si="0"/>
        <v>-951263412</v>
      </c>
      <c r="I17" s="28">
        <f t="shared" si="0"/>
        <v>-867798745</v>
      </c>
      <c r="J17" s="28">
        <f t="shared" si="0"/>
        <v>-1826804087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-1826804087</v>
      </c>
      <c r="X17" s="28">
        <f t="shared" si="0"/>
        <v>-3711856932</v>
      </c>
      <c r="Y17" s="28">
        <f t="shared" si="0"/>
        <v>1885052845</v>
      </c>
      <c r="Z17" s="29">
        <f>+IF(X17&lt;&gt;0,+(Y17/X17)*100,0)</f>
        <v>-50.784630968637778</v>
      </c>
      <c r="AA17" s="30">
        <f>SUM(AA6:AA16)</f>
        <v>-14798561083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-60959577</v>
      </c>
      <c r="D26" s="18"/>
      <c r="E26" s="19">
        <v>-5000000</v>
      </c>
      <c r="F26" s="20">
        <v>-5000000</v>
      </c>
      <c r="G26" s="20">
        <v>-7293607</v>
      </c>
      <c r="H26" s="20">
        <v>-4082493</v>
      </c>
      <c r="I26" s="20">
        <v>-56407</v>
      </c>
      <c r="J26" s="20">
        <v>-11432507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-11432507</v>
      </c>
      <c r="X26" s="20">
        <v>-2000000</v>
      </c>
      <c r="Y26" s="20">
        <v>-9432507</v>
      </c>
      <c r="Z26" s="21">
        <v>471.62534999999997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-60959577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-7293607</v>
      </c>
      <c r="H27" s="28">
        <f t="shared" si="1"/>
        <v>-4082493</v>
      </c>
      <c r="I27" s="28">
        <f t="shared" si="1"/>
        <v>-56407</v>
      </c>
      <c r="J27" s="28">
        <f t="shared" si="1"/>
        <v>-11432507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-11432507</v>
      </c>
      <c r="X27" s="28">
        <f t="shared" si="1"/>
        <v>-2000000</v>
      </c>
      <c r="Y27" s="28">
        <f t="shared" si="1"/>
        <v>-9432507</v>
      </c>
      <c r="Z27" s="29">
        <f>+IF(X27&lt;&gt;0,+(Y27/X27)*100,0)</f>
        <v>471.62534999999997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-645639</v>
      </c>
      <c r="D33" s="18"/>
      <c r="E33" s="19">
        <v>-2120000</v>
      </c>
      <c r="F33" s="20">
        <v>-2120000</v>
      </c>
      <c r="G33" s="20">
        <v>5572</v>
      </c>
      <c r="H33" s="36">
        <v>25649</v>
      </c>
      <c r="I33" s="36">
        <v>-9177</v>
      </c>
      <c r="J33" s="36">
        <v>22044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22044</v>
      </c>
      <c r="X33" s="36">
        <v>-529997</v>
      </c>
      <c r="Y33" s="20">
        <v>552041</v>
      </c>
      <c r="Z33" s="21">
        <v>-104.15926882604995</v>
      </c>
      <c r="AA33" s="22">
        <v>-2120000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-645639</v>
      </c>
      <c r="D36" s="26">
        <f>SUM(D31:D35)</f>
        <v>0</v>
      </c>
      <c r="E36" s="27">
        <f t="shared" si="2"/>
        <v>-2120000</v>
      </c>
      <c r="F36" s="28">
        <f t="shared" si="2"/>
        <v>-2120000</v>
      </c>
      <c r="G36" s="28">
        <f t="shared" si="2"/>
        <v>5572</v>
      </c>
      <c r="H36" s="28">
        <f t="shared" si="2"/>
        <v>25649</v>
      </c>
      <c r="I36" s="28">
        <f t="shared" si="2"/>
        <v>-9177</v>
      </c>
      <c r="J36" s="28">
        <f t="shared" si="2"/>
        <v>22044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22044</v>
      </c>
      <c r="X36" s="28">
        <f t="shared" si="2"/>
        <v>-529997</v>
      </c>
      <c r="Y36" s="28">
        <f t="shared" si="2"/>
        <v>552041</v>
      </c>
      <c r="Z36" s="29">
        <f>+IF(X36&lt;&gt;0,+(Y36/X36)*100,0)</f>
        <v>-104.15926882604995</v>
      </c>
      <c r="AA36" s="30">
        <f>SUM(AA31:AA35)</f>
        <v>-2120000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-5424942742</v>
      </c>
      <c r="D38" s="32">
        <f>+D17+D27+D36</f>
        <v>0</v>
      </c>
      <c r="E38" s="33">
        <f t="shared" si="3"/>
        <v>-14805681083</v>
      </c>
      <c r="F38" s="2">
        <f t="shared" si="3"/>
        <v>-14805681083</v>
      </c>
      <c r="G38" s="2">
        <f t="shared" si="3"/>
        <v>-15029965</v>
      </c>
      <c r="H38" s="2">
        <f t="shared" si="3"/>
        <v>-955320256</v>
      </c>
      <c r="I38" s="2">
        <f t="shared" si="3"/>
        <v>-867864329</v>
      </c>
      <c r="J38" s="2">
        <f t="shared" si="3"/>
        <v>-1838214550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-1838214550</v>
      </c>
      <c r="X38" s="2">
        <f t="shared" si="3"/>
        <v>-3714386929</v>
      </c>
      <c r="Y38" s="2">
        <f t="shared" si="3"/>
        <v>1876172379</v>
      </c>
      <c r="Z38" s="34">
        <f>+IF(X38&lt;&gt;0,+(Y38/X38)*100,0)</f>
        <v>-50.510956851366842</v>
      </c>
      <c r="AA38" s="35">
        <f>+AA17+AA27+AA36</f>
        <v>-14805681083</v>
      </c>
    </row>
    <row r="39" spans="1:27" x14ac:dyDescent="0.25">
      <c r="A39" s="23" t="s">
        <v>61</v>
      </c>
      <c r="B39" s="17"/>
      <c r="C39" s="32">
        <v>-116097368</v>
      </c>
      <c r="D39" s="32"/>
      <c r="E39" s="33"/>
      <c r="F39" s="2"/>
      <c r="G39" s="2">
        <v>-1114882530</v>
      </c>
      <c r="H39" s="2">
        <f>+G40+H60</f>
        <v>-820212413</v>
      </c>
      <c r="I39" s="2">
        <f>+H40+I60</f>
        <v>-2190949888</v>
      </c>
      <c r="J39" s="2">
        <f>+G39</f>
        <v>-1114882530</v>
      </c>
      <c r="K39" s="2">
        <f>+I40+K60</f>
        <v>-3058814217</v>
      </c>
      <c r="L39" s="2">
        <f>+K40+L60</f>
        <v>-3058814217</v>
      </c>
      <c r="M39" s="2">
        <f>+L40+M60</f>
        <v>-3058814217</v>
      </c>
      <c r="N39" s="2">
        <f>+K39</f>
        <v>-3058814217</v>
      </c>
      <c r="O39" s="2">
        <f>+M40+O60</f>
        <v>-3058814217</v>
      </c>
      <c r="P39" s="2">
        <f>+O40+P60</f>
        <v>-3058814217</v>
      </c>
      <c r="Q39" s="2">
        <f>+P40+Q60</f>
        <v>-3058814217</v>
      </c>
      <c r="R39" s="2">
        <f>+O39</f>
        <v>-3058814217</v>
      </c>
      <c r="S39" s="2">
        <f>+Q40+S60</f>
        <v>-3058814217</v>
      </c>
      <c r="T39" s="2">
        <f>+S40+T60</f>
        <v>-3058814217</v>
      </c>
      <c r="U39" s="2">
        <f>+T40+U60</f>
        <v>-3058814217</v>
      </c>
      <c r="V39" s="2">
        <f>+S39</f>
        <v>-3058814217</v>
      </c>
      <c r="W39" s="2">
        <f>+G39</f>
        <v>-1114882530</v>
      </c>
      <c r="X39" s="2"/>
      <c r="Y39" s="2">
        <f>+W39-X39</f>
        <v>-1114882530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-5541040110</v>
      </c>
      <c r="D40" s="43">
        <f t="shared" ref="D40:AA40" si="4">+D38+D39</f>
        <v>0</v>
      </c>
      <c r="E40" s="44">
        <f t="shared" si="4"/>
        <v>-14805681083</v>
      </c>
      <c r="F40" s="45">
        <f t="shared" si="4"/>
        <v>-14805681083</v>
      </c>
      <c r="G40" s="45">
        <f t="shared" si="4"/>
        <v>-1129912495</v>
      </c>
      <c r="H40" s="45">
        <f t="shared" si="4"/>
        <v>-1775532669</v>
      </c>
      <c r="I40" s="45">
        <f t="shared" si="4"/>
        <v>-3058814217</v>
      </c>
      <c r="J40" s="45">
        <f>+I40</f>
        <v>-3058814217</v>
      </c>
      <c r="K40" s="45">
        <f t="shared" si="4"/>
        <v>-3058814217</v>
      </c>
      <c r="L40" s="45">
        <f t="shared" si="4"/>
        <v>-3058814217</v>
      </c>
      <c r="M40" s="45">
        <f t="shared" si="4"/>
        <v>-3058814217</v>
      </c>
      <c r="N40" s="45">
        <f>+M40</f>
        <v>-3058814217</v>
      </c>
      <c r="O40" s="45">
        <f t="shared" si="4"/>
        <v>-3058814217</v>
      </c>
      <c r="P40" s="45">
        <f t="shared" si="4"/>
        <v>-3058814217</v>
      </c>
      <c r="Q40" s="45">
        <f t="shared" si="4"/>
        <v>-3058814217</v>
      </c>
      <c r="R40" s="45">
        <f>+Q40</f>
        <v>-3058814217</v>
      </c>
      <c r="S40" s="45">
        <f t="shared" si="4"/>
        <v>-3058814217</v>
      </c>
      <c r="T40" s="45">
        <f t="shared" si="4"/>
        <v>-3058814217</v>
      </c>
      <c r="U40" s="45">
        <f t="shared" si="4"/>
        <v>-3058814217</v>
      </c>
      <c r="V40" s="45">
        <f>+U40</f>
        <v>-3058814217</v>
      </c>
      <c r="W40" s="45">
        <f>+V40</f>
        <v>-3058814217</v>
      </c>
      <c r="X40" s="45">
        <f t="shared" si="4"/>
        <v>-3714386929</v>
      </c>
      <c r="Y40" s="45">
        <f t="shared" si="4"/>
        <v>761289849</v>
      </c>
      <c r="Z40" s="46">
        <f>+IF(X40&lt;&gt;0,+(Y40/X40)*100,0)</f>
        <v>-20.495706655013375</v>
      </c>
      <c r="AA40" s="47">
        <f t="shared" si="4"/>
        <v>-14805681083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-1114882530</v>
      </c>
      <c r="H60">
        <v>309700082</v>
      </c>
      <c r="I60">
        <v>-415417219</v>
      </c>
      <c r="J60">
        <v>-1114882530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561E2E-51D8-4CEA-A3A7-249D1E4D2308}"/>
</file>

<file path=customXml/itemProps2.xml><?xml version="1.0" encoding="utf-8"?>
<ds:datastoreItem xmlns:ds="http://schemas.openxmlformats.org/officeDocument/2006/customXml" ds:itemID="{AEB128B8-B765-4677-8032-8132BE5414C3}"/>
</file>

<file path=customXml/itemProps3.xml><?xml version="1.0" encoding="utf-8"?>
<ds:datastoreItem xmlns:ds="http://schemas.openxmlformats.org/officeDocument/2006/customXml" ds:itemID="{38198744-64E4-43AD-A411-A3607E5C8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2023-12-06T19:23:05Z</dcterms:created>
  <dcterms:modified xsi:type="dcterms:W3CDTF">2023-12-06T19:24:05Z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